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ção do Preço de Venda" sheetId="1" r:id="rId4"/>
    <sheet state="visible" name="Demonstrativ Resultado Unitário" sheetId="2" r:id="rId5"/>
    <sheet state="visible" name="Demonstrativ Result Mensal Proj" sheetId="3" r:id="rId6"/>
    <sheet state="visible" name="Ponto de Equilíbrio" sheetId="4" r:id="rId7"/>
  </sheets>
  <definedNames/>
  <calcPr/>
  <extLst>
    <ext uri="GoogleSheetsCustomDataVersion1">
      <go:sheetsCustomData xmlns:go="http://customooxmlschemas.google.com/" r:id="rId8" roundtripDataSignature="AMtx7miebD+a1Hs6yFDDhDiaFwPt5Of9jA=="/>
    </ext>
  </extLst>
</workbook>
</file>

<file path=xl/sharedStrings.xml><?xml version="1.0" encoding="utf-8"?>
<sst xmlns="http://schemas.openxmlformats.org/spreadsheetml/2006/main" count="166" uniqueCount="126">
  <si>
    <t>FORMAÇÃO DO PREÇO DE VENDA</t>
  </si>
  <si>
    <t>1. CUSTO LÍQUIDO DA MERCADORIA</t>
  </si>
  <si>
    <t>R$</t>
  </si>
  <si>
    <t>%</t>
  </si>
  <si>
    <t>Custo Unitário da Mercadoria (Nota Fiscal)</t>
  </si>
  <si>
    <t>IPI</t>
  </si>
  <si>
    <t>Desconto Comercial</t>
  </si>
  <si>
    <t>Crédito de ICMS</t>
  </si>
  <si>
    <t>Desconto Financeiro</t>
  </si>
  <si>
    <t>Frete</t>
  </si>
  <si>
    <t>Custo de Estoque (Ciclo Operacional)</t>
  </si>
  <si>
    <t>Quebra</t>
  </si>
  <si>
    <t>Custo Líquido da Mercadoria</t>
  </si>
  <si>
    <t>2. CUSTO DE COMERCIALIZAÇÃO</t>
  </si>
  <si>
    <t>2.1 Impostos e Contribuições</t>
  </si>
  <si>
    <t>2.1.1 ICMS</t>
  </si>
  <si>
    <t>2.1.2 PIS</t>
  </si>
  <si>
    <t>2.1.3 COFINS</t>
  </si>
  <si>
    <t>2.1.4 CPMF</t>
  </si>
  <si>
    <t>2.2 Comissões de Vendas</t>
  </si>
  <si>
    <t>Total dos Custos de Comercialização</t>
  </si>
  <si>
    <t>3. LUCRO DESEJADO</t>
  </si>
  <si>
    <t xml:space="preserve">4. CUSTOS FIXOS </t>
  </si>
  <si>
    <t>4.1 REMUNERAÇÕES</t>
  </si>
  <si>
    <t xml:space="preserve">. Salários </t>
  </si>
  <si>
    <t>. Pró-labore</t>
  </si>
  <si>
    <t>. Estagiários</t>
  </si>
  <si>
    <t>. M.O.Terceirizada</t>
  </si>
  <si>
    <t>. Outras Remunerações</t>
  </si>
  <si>
    <t>4.2 ENCARGOS SOCIAIS</t>
  </si>
  <si>
    <t xml:space="preserve">. INSS </t>
  </si>
  <si>
    <t xml:space="preserve">. FGTS </t>
  </si>
  <si>
    <t>. Vale Transporte</t>
  </si>
  <si>
    <t>. Rescisões Trabalhistas</t>
  </si>
  <si>
    <t>. 13º Salário</t>
  </si>
  <si>
    <t>. Férias</t>
  </si>
  <si>
    <t>4.3 BENEFÍCIOS SOCIAIS</t>
  </si>
  <si>
    <t xml:space="preserve">. Plano Saúde </t>
  </si>
  <si>
    <t xml:space="preserve">. Alimentação - Vale-refeição </t>
  </si>
  <si>
    <t>. Treinamento de Empregados</t>
  </si>
  <si>
    <t>. Seguro de Vida</t>
  </si>
  <si>
    <t>TOTAL MÃO-DE-OBRA INDIRETA</t>
  </si>
  <si>
    <t>4.4 OCUPAÇÃO</t>
  </si>
  <si>
    <t xml:space="preserve">. Aluguel </t>
  </si>
  <si>
    <t xml:space="preserve">. IPTU </t>
  </si>
  <si>
    <t>. Outras despesas c/ocupação</t>
  </si>
  <si>
    <t>4.5 PRESTAÇÃO DE SERVIÇOS</t>
  </si>
  <si>
    <t>. Contabilidade</t>
  </si>
  <si>
    <t>. Advogados</t>
  </si>
  <si>
    <t>. Consultorias</t>
  </si>
  <si>
    <t>. Segurança</t>
  </si>
  <si>
    <t>. Outros Serviços Prestados</t>
  </si>
  <si>
    <t>4.6 TARIFAS PÚBLICAS</t>
  </si>
  <si>
    <t>. Luz</t>
  </si>
  <si>
    <t>. Água</t>
  </si>
  <si>
    <t xml:space="preserve">. Telefone </t>
  </si>
  <si>
    <t>4.7 SEGUROS</t>
  </si>
  <si>
    <t>. Seguro de Veículos</t>
  </si>
  <si>
    <t>. Seguro de Imóveis</t>
  </si>
  <si>
    <t>4.8 LEASING / LOCAÇÃO</t>
  </si>
  <si>
    <t>. Leasing Veículos</t>
  </si>
  <si>
    <t>. Leasing de Máquina  XEROX</t>
  </si>
  <si>
    <t>. Aluguel de Telefone</t>
  </si>
  <si>
    <t>. Locação de Equipamentos</t>
  </si>
  <si>
    <t>4.9 MANUTENÇÃO E REPAROS</t>
  </si>
  <si>
    <t xml:space="preserve">. Manut. Reparo Veículos </t>
  </si>
  <si>
    <t>. Manut. Reparo de Maq. e Equip.Escrit.</t>
  </si>
  <si>
    <t>. Manut. e Reparo Predial</t>
  </si>
  <si>
    <t>. Taxa de Manut.de Informática</t>
  </si>
  <si>
    <t>4.10 DEPRECIAÇÃO DE EQUIPAMENTOS</t>
  </si>
  <si>
    <t>4.11 DESPESAS GERAIS</t>
  </si>
  <si>
    <t xml:space="preserve">. Gráficas </t>
  </si>
  <si>
    <t>. Material de limpeza/escritório</t>
  </si>
  <si>
    <t>. Contribuições Sindicais</t>
  </si>
  <si>
    <t>. Assinaturas</t>
  </si>
  <si>
    <t>. Frete de Entrega (Motoboy)</t>
  </si>
  <si>
    <t>. Promoção e Publicidade</t>
  </si>
  <si>
    <t xml:space="preserve">. Passagens, Diárias e Estadias </t>
  </si>
  <si>
    <t>. Representação / C.de Crédito</t>
  </si>
  <si>
    <t>. Locomoção</t>
  </si>
  <si>
    <t>. Outras Despesas Fixas</t>
  </si>
  <si>
    <t>. Multas / Cartórios</t>
  </si>
  <si>
    <t>4.12 PARCELAMENTOS</t>
  </si>
  <si>
    <t>. ICMS</t>
  </si>
  <si>
    <t>. IPI</t>
  </si>
  <si>
    <t>. COFINS</t>
  </si>
  <si>
    <t>. PIS</t>
  </si>
  <si>
    <t>. INSS</t>
  </si>
  <si>
    <t>. FGTS</t>
  </si>
  <si>
    <t>TOTAL ADMINISTRATIVAS</t>
  </si>
  <si>
    <t>4.13 DESPESAS FINANCEIRAS</t>
  </si>
  <si>
    <t>. Despesas c/Juros / Multas</t>
  </si>
  <si>
    <t>. Descontos em Faturas</t>
  </si>
  <si>
    <t>. Tarifas Bancárias (TAC, IOF, etc.)</t>
  </si>
  <si>
    <t xml:space="preserve">TOTAL CUSTOS FIXOS </t>
  </si>
  <si>
    <t>5. RATEIO DO CUSTO FIXO</t>
  </si>
  <si>
    <t>Venda Estimada (Média do Período)</t>
  </si>
  <si>
    <t>%do Custo Fixo sobre Vendas</t>
  </si>
  <si>
    <t>ROTEIRO PARA CÁLCULO DO PREÇO DE VENDA</t>
  </si>
  <si>
    <t>4. CUSTO FIXO</t>
  </si>
  <si>
    <t>Soma dos percentuais</t>
  </si>
  <si>
    <t>5. CÁLCULO</t>
  </si>
  <si>
    <t>PREÇO DE VENDA</t>
  </si>
  <si>
    <t>Demonstrativo de Resultado Unitário</t>
  </si>
  <si>
    <t>Item</t>
  </si>
  <si>
    <t>1. Receita de Venda</t>
  </si>
  <si>
    <t>2. ( - ) Custos Variáveis</t>
  </si>
  <si>
    <t>2.1 Custo Líquido da Mercadoria</t>
  </si>
  <si>
    <t>2.2 Custo de Comercialização</t>
  </si>
  <si>
    <t>3. ( = ) Margem de Contribuição (1-2)</t>
  </si>
  <si>
    <t>4. ( - ) Rateio do Custo Fixo</t>
  </si>
  <si>
    <t>5. ( = ) Resultado (3-4)</t>
  </si>
  <si>
    <t>Demonstrativo de Resultados Mensal Projetado</t>
  </si>
  <si>
    <t>Hipótese 1</t>
  </si>
  <si>
    <t>Hipótese 2</t>
  </si>
  <si>
    <t>Hipótese 3</t>
  </si>
  <si>
    <t>Preço Unitário de Vendas</t>
  </si>
  <si>
    <t>Quantidade</t>
  </si>
  <si>
    <t>PONTO DE EQUILÍBRIO</t>
  </si>
  <si>
    <r>
      <rPr>
        <rFont val="Arial"/>
        <color theme="1"/>
        <sz val="8.0"/>
      </rPr>
      <t xml:space="preserve">Ponto de Equilíbrio (R$) = </t>
    </r>
    <r>
      <rPr>
        <rFont val="Arial"/>
        <color theme="1"/>
        <sz val="8.0"/>
        <u/>
      </rPr>
      <t>Custos Fixos</t>
    </r>
    <r>
      <rPr>
        <rFont val="Arial"/>
        <color theme="1"/>
        <sz val="8.0"/>
      </rPr>
      <t xml:space="preserve"> X 100</t>
    </r>
  </si>
  <si>
    <t>% Margem de Contribuição</t>
  </si>
  <si>
    <t xml:space="preserve">Hipótese 1 </t>
  </si>
  <si>
    <t xml:space="preserve">Hipótese 2 </t>
  </si>
  <si>
    <t xml:space="preserve">Hipótese 3 </t>
  </si>
  <si>
    <t>Ponto de Equilíbrio (R$)</t>
  </si>
  <si>
    <t>Quantidade (unidades)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</si>
</sst>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&quot;R$&quot;* #,##0.00_);_(&quot;R$&quot;* \(#,##0.00\);_(&quot;R$&quot;* &quot;-&quot;??_);_(@_)"/>
  </numFmts>
  <fonts count="7">
    <font>
      <sz val="10.0"/>
      <color rgb="FF000000"/>
      <name val="Arial"/>
    </font>
    <font>
      <sz val="8.0"/>
      <color theme="1"/>
      <name val="Arial"/>
    </font>
    <font>
      <b/>
      <sz val="18.0"/>
      <color rgb="FFFFFF00"/>
      <name val="Arial"/>
    </font>
    <font>
      <b/>
      <sz val="8.0"/>
      <color theme="1"/>
      <name val="Arial"/>
    </font>
    <font>
      <sz val="8.0"/>
      <color rgb="FF99CCFF"/>
      <name val="Arial"/>
    </font>
    <font/>
    <font>
      <b/>
      <sz val="24.0"/>
      <color rgb="FFFFFF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</fills>
  <borders count="45">
    <border/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/>
      <top/>
      <bottom/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right/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1" fillId="0" fontId="3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shrinkToFit="0" vertical="bottom" wrapText="0"/>
    </xf>
    <xf borderId="3" fillId="0" fontId="3" numFmtId="0" xfId="0" applyAlignment="1" applyBorder="1" applyFont="1">
      <alignment horizontal="center" shrinkToFit="0" vertical="bottom" wrapText="0"/>
    </xf>
    <xf borderId="4" fillId="0" fontId="3" numFmtId="10" xfId="0" applyAlignment="1" applyBorder="1" applyFont="1" applyNumberFormat="1">
      <alignment horizontal="center" shrinkToFit="0" vertical="bottom" wrapText="0"/>
    </xf>
    <xf borderId="5" fillId="0" fontId="1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shrinkToFit="0" vertical="bottom" wrapText="0"/>
    </xf>
    <xf borderId="7" fillId="0" fontId="3" numFmtId="4" xfId="0" applyAlignment="1" applyBorder="1" applyFont="1" applyNumberFormat="1">
      <alignment shrinkToFit="0" vertical="bottom" wrapText="0"/>
    </xf>
    <xf borderId="8" fillId="2" fontId="1" numFmtId="10" xfId="0" applyAlignment="1" applyBorder="1" applyFill="1" applyFont="1" applyNumberFormat="1">
      <alignment shrinkToFit="0" vertical="bottom" wrapText="0"/>
    </xf>
    <xf borderId="7" fillId="0" fontId="1" numFmtId="4" xfId="0" applyAlignment="1" applyBorder="1" applyFont="1" applyNumberFormat="1">
      <alignment shrinkToFit="0" vertical="bottom" wrapText="0"/>
    </xf>
    <xf borderId="8" fillId="0" fontId="1" numFmtId="10" xfId="0" applyAlignment="1" applyBorder="1" applyFont="1" applyNumberFormat="1">
      <alignment shrinkToFit="0" vertical="bottom" wrapText="0"/>
    </xf>
    <xf borderId="9" fillId="0" fontId="1" numFmtId="0" xfId="0" applyAlignment="1" applyBorder="1" applyFont="1">
      <alignment shrinkToFit="0" vertical="bottom" wrapText="0"/>
    </xf>
    <xf borderId="10" fillId="0" fontId="1" numFmtId="0" xfId="0" applyAlignment="1" applyBorder="1" applyFont="1">
      <alignment shrinkToFit="0" vertical="bottom" wrapText="0"/>
    </xf>
    <xf borderId="11" fillId="0" fontId="1" numFmtId="4" xfId="0" applyAlignment="1" applyBorder="1" applyFont="1" applyNumberFormat="1">
      <alignment shrinkToFit="0" vertical="bottom" wrapText="0"/>
    </xf>
    <xf borderId="12" fillId="2" fontId="1" numFmtId="10" xfId="0" applyAlignment="1" applyBorder="1" applyFont="1" applyNumberFormat="1">
      <alignment shrinkToFit="0" vertical="bottom" wrapText="0"/>
    </xf>
    <xf borderId="2" fillId="0" fontId="3" numFmtId="0" xfId="0" applyAlignment="1" applyBorder="1" applyFont="1">
      <alignment shrinkToFit="0" vertical="bottom" wrapText="0"/>
    </xf>
    <xf borderId="7" fillId="2" fontId="1" numFmtId="4" xfId="0" applyAlignment="1" applyBorder="1" applyFont="1" applyNumberFormat="1">
      <alignment shrinkToFit="0" vertical="bottom" wrapText="0"/>
    </xf>
    <xf borderId="11" fillId="2" fontId="1" numFmtId="4" xfId="0" applyAlignment="1" applyBorder="1" applyFont="1" applyNumberFormat="1">
      <alignment shrinkToFit="0" vertical="bottom" wrapText="0"/>
    </xf>
    <xf borderId="12" fillId="0" fontId="1" numFmtId="10" xfId="0" applyAlignment="1" applyBorder="1" applyFont="1" applyNumberFormat="1">
      <alignment shrinkToFit="0" vertical="bottom" wrapText="0"/>
    </xf>
    <xf borderId="13" fillId="0" fontId="3" numFmtId="0" xfId="0" applyAlignment="1" applyBorder="1" applyFont="1">
      <alignment shrinkToFit="0" vertical="bottom" wrapText="0"/>
    </xf>
    <xf borderId="9" fillId="2" fontId="1" numFmtId="0" xfId="0" applyAlignment="1" applyBorder="1" applyFont="1">
      <alignment shrinkToFit="0" vertical="bottom" wrapText="0"/>
    </xf>
    <xf borderId="14" fillId="0" fontId="1" numFmtId="0" xfId="0" applyAlignment="1" applyBorder="1" applyFont="1">
      <alignment shrinkToFit="0" vertical="bottom" wrapText="0"/>
    </xf>
    <xf borderId="11" fillId="2" fontId="1" numFmtId="0" xfId="0" applyAlignment="1" applyBorder="1" applyFont="1">
      <alignment shrinkToFit="0" vertical="bottom" wrapText="0"/>
    </xf>
    <xf borderId="12" fillId="0" fontId="3" numFmtId="10" xfId="0" applyAlignment="1" applyBorder="1" applyFont="1" applyNumberFormat="1">
      <alignment horizontal="right" shrinkToFit="0" vertical="bottom" wrapText="0"/>
    </xf>
    <xf borderId="15" fillId="0" fontId="1" numFmtId="0" xfId="0" applyAlignment="1" applyBorder="1" applyFont="1">
      <alignment shrinkToFit="0" vertical="bottom" wrapText="0"/>
    </xf>
    <xf borderId="5" fillId="0" fontId="3" numFmtId="0" xfId="0" applyAlignment="1" applyBorder="1" applyFont="1">
      <alignment shrinkToFit="0" vertical="bottom" wrapText="0"/>
    </xf>
    <xf borderId="7" fillId="3" fontId="1" numFmtId="4" xfId="0" applyAlignment="1" applyBorder="1" applyFill="1" applyFont="1" applyNumberFormat="1">
      <alignment horizontal="right" shrinkToFit="0" vertical="bottom" wrapText="0"/>
    </xf>
    <xf borderId="8" fillId="2" fontId="1" numFmtId="10" xfId="0" applyAlignment="1" applyBorder="1" applyFont="1" applyNumberFormat="1">
      <alignment horizontal="center" shrinkToFit="0" vertical="bottom" wrapText="0"/>
    </xf>
    <xf borderId="0" fillId="0" fontId="1" numFmtId="4" xfId="0" applyAlignment="1" applyFont="1" applyNumberFormat="1">
      <alignment horizontal="right" shrinkToFit="0" vertical="bottom" wrapText="0"/>
    </xf>
    <xf borderId="8" fillId="2" fontId="1" numFmtId="10" xfId="0" applyAlignment="1" applyBorder="1" applyFont="1" applyNumberFormat="1">
      <alignment horizontal="right" shrinkToFit="0" vertical="bottom" wrapText="0"/>
    </xf>
    <xf borderId="7" fillId="0" fontId="1" numFmtId="4" xfId="0" applyAlignment="1" applyBorder="1" applyFont="1" applyNumberFormat="1">
      <alignment horizontal="right" shrinkToFit="0" vertical="bottom" wrapText="0"/>
    </xf>
    <xf borderId="7" fillId="2" fontId="1" numFmtId="4" xfId="0" applyAlignment="1" applyBorder="1" applyFont="1" applyNumberFormat="1">
      <alignment horizontal="right" shrinkToFit="0" vertical="bottom" wrapText="0"/>
    </xf>
    <xf borderId="8" fillId="0" fontId="1" numFmtId="10" xfId="0" applyAlignment="1" applyBorder="1" applyFont="1" applyNumberFormat="1">
      <alignment horizontal="right" shrinkToFit="0" vertical="bottom" wrapText="0"/>
    </xf>
    <xf borderId="0" fillId="0" fontId="1" numFmtId="2" xfId="0" applyAlignment="1" applyFont="1" applyNumberForma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16" fillId="0" fontId="1" numFmtId="0" xfId="0" applyAlignment="1" applyBorder="1" applyFont="1">
      <alignment shrinkToFit="0" vertical="bottom" wrapText="0"/>
    </xf>
    <xf borderId="17" fillId="0" fontId="1" numFmtId="4" xfId="0" applyAlignment="1" applyBorder="1" applyFont="1" applyNumberFormat="1">
      <alignment horizontal="right" shrinkToFit="0" vertical="bottom" wrapText="0"/>
    </xf>
    <xf borderId="18" fillId="2" fontId="1" numFmtId="10" xfId="0" applyAlignment="1" applyBorder="1" applyFont="1" applyNumberFormat="1">
      <alignment horizontal="right" shrinkToFit="0" vertical="bottom" wrapText="0"/>
    </xf>
    <xf borderId="19" fillId="0" fontId="1" numFmtId="0" xfId="0" applyAlignment="1" applyBorder="1" applyFont="1">
      <alignment shrinkToFit="0" vertical="bottom" wrapText="0"/>
    </xf>
    <xf borderId="20" fillId="0" fontId="1" numFmtId="0" xfId="0" applyAlignment="1" applyBorder="1" applyFont="1">
      <alignment shrinkToFit="0" vertical="bottom" wrapText="0"/>
    </xf>
    <xf borderId="21" fillId="0" fontId="1" numFmtId="4" xfId="0" applyAlignment="1" applyBorder="1" applyFont="1" applyNumberFormat="1">
      <alignment horizontal="right" shrinkToFit="0" vertical="bottom" wrapText="0"/>
    </xf>
    <xf borderId="22" fillId="2" fontId="1" numFmtId="10" xfId="0" applyAlignment="1" applyBorder="1" applyFont="1" applyNumberFormat="1">
      <alignment horizontal="right" shrinkToFit="0" vertical="bottom" wrapText="0"/>
    </xf>
    <xf borderId="9" fillId="0" fontId="3" numFmtId="0" xfId="0" applyAlignment="1" applyBorder="1" applyFont="1">
      <alignment shrinkToFit="0" vertical="bottom" wrapText="0"/>
    </xf>
    <xf borderId="11" fillId="3" fontId="1" numFmtId="4" xfId="0" applyAlignment="1" applyBorder="1" applyFont="1" applyNumberFormat="1">
      <alignment horizontal="right" shrinkToFit="0" vertical="bottom" wrapText="0"/>
    </xf>
    <xf borderId="12" fillId="2" fontId="1" numFmtId="10" xfId="0" applyAlignment="1" applyBorder="1" applyFont="1" applyNumberFormat="1">
      <alignment horizontal="right" shrinkToFit="0" vertical="bottom" wrapText="0"/>
    </xf>
    <xf borderId="0" fillId="0" fontId="1" numFmtId="0" xfId="0" applyAlignment="1" applyFont="1">
      <alignment horizontal="right" shrinkToFit="0" vertical="bottom" wrapText="0"/>
    </xf>
    <xf borderId="23" fillId="0" fontId="3" numFmtId="0" xfId="0" applyAlignment="1" applyBorder="1" applyFont="1">
      <alignment horizontal="center" shrinkToFit="0" vertical="bottom" wrapText="0"/>
    </xf>
    <xf borderId="15" fillId="0" fontId="5" numFmtId="0" xfId="0" applyBorder="1" applyFont="1"/>
    <xf borderId="2" fillId="0" fontId="5" numFmtId="0" xfId="0" applyBorder="1" applyFont="1"/>
    <xf borderId="1" fillId="2" fontId="1" numFmtId="0" xfId="0" applyAlignment="1" applyBorder="1" applyFont="1">
      <alignment horizontal="center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24" fillId="2" fontId="1" numFmtId="0" xfId="0" applyAlignment="1" applyBorder="1" applyFont="1">
      <alignment shrinkToFit="0" vertical="bottom" wrapText="0"/>
    </xf>
    <xf borderId="5" fillId="0" fontId="1" numFmtId="0" xfId="0" applyAlignment="1" applyBorder="1" applyFont="1">
      <alignment horizontal="right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11" fillId="0" fontId="3" numFmtId="164" xfId="0" applyAlignment="1" applyBorder="1" applyFont="1" applyNumberFormat="1">
      <alignment shrinkToFit="0" vertical="bottom" wrapText="0"/>
    </xf>
    <xf borderId="3" fillId="2" fontId="1" numFmtId="0" xfId="0" applyAlignment="1" applyBorder="1" applyFont="1">
      <alignment horizontal="center" shrinkToFit="0" vertical="bottom" wrapText="0"/>
    </xf>
    <xf borderId="4" fillId="2" fontId="1" numFmtId="0" xfId="0" applyAlignment="1" applyBorder="1" applyFont="1">
      <alignment horizontal="center" shrinkToFit="0" vertical="bottom" wrapText="0"/>
    </xf>
    <xf borderId="25" fillId="0" fontId="1" numFmtId="0" xfId="0" applyAlignment="1" applyBorder="1" applyFont="1">
      <alignment shrinkToFit="0" vertical="bottom" wrapText="0"/>
    </xf>
    <xf borderId="26" fillId="0" fontId="1" numFmtId="0" xfId="0" applyAlignment="1" applyBorder="1" applyFont="1">
      <alignment horizontal="center" shrinkToFit="0" vertical="bottom" wrapText="0"/>
    </xf>
    <xf borderId="26" fillId="0" fontId="1" numFmtId="0" xfId="0" applyAlignment="1" applyBorder="1" applyFont="1">
      <alignment shrinkToFit="0" vertical="bottom" wrapText="0"/>
    </xf>
    <xf borderId="26" fillId="0" fontId="1" numFmtId="4" xfId="0" applyAlignment="1" applyBorder="1" applyFont="1" applyNumberFormat="1">
      <alignment shrinkToFit="0" vertical="bottom" wrapText="0"/>
    </xf>
    <xf borderId="26" fillId="0" fontId="1" numFmtId="3" xfId="0" applyAlignment="1" applyBorder="1" applyFont="1" applyNumberFormat="1">
      <alignment shrinkToFit="0" vertical="bottom" wrapText="0"/>
    </xf>
    <xf borderId="23" fillId="0" fontId="1" numFmtId="0" xfId="0" applyAlignment="1" applyBorder="1" applyFont="1">
      <alignment horizontal="center" shrinkToFit="0" vertical="bottom" wrapText="0"/>
    </xf>
    <xf borderId="27" fillId="4" fontId="1" numFmtId="0" xfId="0" applyAlignment="1" applyBorder="1" applyFill="1" applyFont="1">
      <alignment horizontal="center" shrinkToFit="0" vertical="bottom" wrapText="0"/>
    </xf>
    <xf borderId="28" fillId="0" fontId="5" numFmtId="0" xfId="0" applyBorder="1" applyFont="1"/>
    <xf borderId="29" fillId="5" fontId="1" numFmtId="0" xfId="0" applyAlignment="1" applyBorder="1" applyFill="1" applyFont="1">
      <alignment horizontal="center" shrinkToFit="0" vertical="bottom" wrapText="0"/>
    </xf>
    <xf borderId="30" fillId="0" fontId="5" numFmtId="0" xfId="0" applyBorder="1" applyFont="1"/>
    <xf borderId="27" fillId="6" fontId="1" numFmtId="0" xfId="0" applyAlignment="1" applyBorder="1" applyFill="1" applyFont="1">
      <alignment horizontal="center" shrinkToFit="0" vertical="bottom" wrapText="0"/>
    </xf>
    <xf borderId="31" fillId="0" fontId="5" numFmtId="0" xfId="0" applyBorder="1" applyFont="1"/>
    <xf borderId="7" fillId="4" fontId="1" numFmtId="0" xfId="0" applyAlignment="1" applyBorder="1" applyFont="1">
      <alignment horizontal="center" shrinkToFit="0" vertical="bottom" wrapText="0"/>
    </xf>
    <xf borderId="8" fillId="4" fontId="1" numFmtId="0" xfId="0" applyAlignment="1" applyBorder="1" applyFont="1">
      <alignment horizontal="center" shrinkToFit="0" vertical="bottom" wrapText="0"/>
    </xf>
    <xf borderId="32" fillId="5" fontId="1" numFmtId="0" xfId="0" applyAlignment="1" applyBorder="1" applyFont="1">
      <alignment horizontal="center" shrinkToFit="0" vertical="bottom" wrapText="0"/>
    </xf>
    <xf borderId="33" fillId="5" fontId="1" numFmtId="0" xfId="0" applyAlignment="1" applyBorder="1" applyFont="1">
      <alignment horizontal="center" shrinkToFit="0" vertical="bottom" wrapText="0"/>
    </xf>
    <xf borderId="7" fillId="6" fontId="1" numFmtId="0" xfId="0" applyAlignment="1" applyBorder="1" applyFont="1">
      <alignment horizontal="center" shrinkToFit="0" vertical="bottom" wrapText="0"/>
    </xf>
    <xf borderId="8" fillId="6" fontId="1" numFmtId="0" xfId="0" applyAlignment="1" applyBorder="1" applyFont="1">
      <alignment horizontal="center" shrinkToFit="0" vertical="bottom" wrapText="0"/>
    </xf>
    <xf borderId="34" fillId="0" fontId="1" numFmtId="0" xfId="0" applyAlignment="1" applyBorder="1" applyFont="1">
      <alignment shrinkToFit="0" vertical="bottom" wrapText="0"/>
    </xf>
    <xf borderId="7" fillId="4" fontId="1" numFmtId="4" xfId="0" applyAlignment="1" applyBorder="1" applyFont="1" applyNumberFormat="1">
      <alignment shrinkToFit="0" vertical="bottom" wrapText="0"/>
    </xf>
    <xf borderId="8" fillId="4" fontId="1" numFmtId="10" xfId="0" applyAlignment="1" applyBorder="1" applyFont="1" applyNumberFormat="1">
      <alignment shrinkToFit="0" vertical="bottom" wrapText="0"/>
    </xf>
    <xf borderId="32" fillId="5" fontId="1" numFmtId="4" xfId="0" applyAlignment="1" applyBorder="1" applyFont="1" applyNumberFormat="1">
      <alignment shrinkToFit="0" vertical="bottom" wrapText="0"/>
    </xf>
    <xf borderId="33" fillId="5" fontId="1" numFmtId="10" xfId="0" applyAlignment="1" applyBorder="1" applyFont="1" applyNumberFormat="1">
      <alignment shrinkToFit="0" vertical="bottom" wrapText="0"/>
    </xf>
    <xf borderId="7" fillId="6" fontId="1" numFmtId="4" xfId="0" applyAlignment="1" applyBorder="1" applyFont="1" applyNumberFormat="1">
      <alignment shrinkToFit="0" vertical="bottom" wrapText="0"/>
    </xf>
    <xf borderId="8" fillId="6" fontId="1" numFmtId="10" xfId="0" applyAlignment="1" applyBorder="1" applyFont="1" applyNumberFormat="1">
      <alignment shrinkToFit="0" vertical="bottom" wrapText="0"/>
    </xf>
    <xf borderId="7" fillId="4" fontId="1" numFmtId="4" xfId="0" applyAlignment="1" applyBorder="1" applyFont="1" applyNumberFormat="1">
      <alignment horizontal="right" shrinkToFit="0" vertical="bottom" wrapText="0"/>
    </xf>
    <xf borderId="32" fillId="5" fontId="1" numFmtId="4" xfId="0" applyAlignment="1" applyBorder="1" applyFont="1" applyNumberFormat="1">
      <alignment horizontal="right" shrinkToFit="0" vertical="bottom" wrapText="0"/>
    </xf>
    <xf borderId="7" fillId="6" fontId="1" numFmtId="4" xfId="0" applyAlignment="1" applyBorder="1" applyFont="1" applyNumberFormat="1">
      <alignment horizontal="right" shrinkToFit="0" vertical="bottom" wrapText="0"/>
    </xf>
    <xf borderId="35" fillId="0" fontId="1" numFmtId="0" xfId="0" applyAlignment="1" applyBorder="1" applyFont="1">
      <alignment shrinkToFit="0" vertical="bottom" wrapText="0"/>
    </xf>
    <xf borderId="11" fillId="4" fontId="3" numFmtId="4" xfId="0" applyAlignment="1" applyBorder="1" applyFont="1" applyNumberFormat="1">
      <alignment shrinkToFit="0" vertical="bottom" wrapText="0"/>
    </xf>
    <xf borderId="12" fillId="4" fontId="1" numFmtId="10" xfId="0" applyAlignment="1" applyBorder="1" applyFont="1" applyNumberFormat="1">
      <alignment shrinkToFit="0" vertical="bottom" wrapText="0"/>
    </xf>
    <xf borderId="36" fillId="5" fontId="3" numFmtId="4" xfId="0" applyAlignment="1" applyBorder="1" applyFont="1" applyNumberFormat="1">
      <alignment shrinkToFit="0" vertical="bottom" wrapText="0"/>
    </xf>
    <xf borderId="37" fillId="5" fontId="1" numFmtId="10" xfId="0" applyAlignment="1" applyBorder="1" applyFont="1" applyNumberFormat="1">
      <alignment shrinkToFit="0" vertical="bottom" wrapText="0"/>
    </xf>
    <xf borderId="11" fillId="6" fontId="3" numFmtId="4" xfId="0" applyAlignment="1" applyBorder="1" applyFont="1" applyNumberFormat="1">
      <alignment shrinkToFit="0" vertical="bottom" wrapText="0"/>
    </xf>
    <xf borderId="12" fillId="6" fontId="1" numFmtId="10" xfId="0" applyAlignment="1" applyBorder="1" applyFont="1" applyNumberForma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38" fillId="0" fontId="1" numFmtId="0" xfId="0" applyAlignment="1" applyBorder="1" applyFont="1">
      <alignment horizontal="left" shrinkToFit="0" vertical="bottom" wrapText="0"/>
    </xf>
    <xf borderId="25" fillId="0" fontId="1" numFmtId="0" xfId="0" applyAlignment="1" applyBorder="1" applyFont="1">
      <alignment horizontal="left" shrinkToFit="0" vertical="bottom" wrapText="0"/>
    </xf>
    <xf borderId="25" fillId="0" fontId="1" numFmtId="0" xfId="0" applyAlignment="1" applyBorder="1" applyFont="1">
      <alignment horizontal="right" shrinkToFit="0" vertical="bottom" wrapText="0"/>
    </xf>
    <xf borderId="10" fillId="0" fontId="1" numFmtId="0" xfId="0" applyAlignment="1" applyBorder="1" applyFont="1">
      <alignment horizontal="right" shrinkToFit="0" vertical="bottom" wrapText="0"/>
    </xf>
    <xf borderId="27" fillId="0" fontId="1" numFmtId="0" xfId="0" applyAlignment="1" applyBorder="1" applyFont="1">
      <alignment horizontal="center" shrinkToFit="0" vertical="bottom" wrapText="0"/>
    </xf>
    <xf borderId="39" fillId="0" fontId="5" numFmtId="0" xfId="0" applyBorder="1" applyFont="1"/>
    <xf borderId="40" fillId="4" fontId="1" numFmtId="0" xfId="0" applyAlignment="1" applyBorder="1" applyFont="1">
      <alignment horizontal="center" shrinkToFit="0" vertical="bottom" wrapText="0"/>
    </xf>
    <xf borderId="40" fillId="5" fontId="1" numFmtId="0" xfId="0" applyAlignment="1" applyBorder="1" applyFont="1">
      <alignment horizontal="center" shrinkToFit="0" vertical="bottom" wrapText="0"/>
    </xf>
    <xf borderId="40" fillId="6" fontId="1" numFmtId="0" xfId="0" applyAlignment="1" applyBorder="1" applyFont="1">
      <alignment horizontal="center" shrinkToFit="0" vertical="bottom" wrapText="0"/>
    </xf>
    <xf borderId="34" fillId="0" fontId="1" numFmtId="0" xfId="0" applyAlignment="1" applyBorder="1" applyFont="1">
      <alignment horizontal="center" shrinkToFit="0" vertical="bottom" wrapText="0"/>
    </xf>
    <xf borderId="41" fillId="0" fontId="5" numFmtId="0" xfId="0" applyBorder="1" applyFont="1"/>
    <xf borderId="26" fillId="4" fontId="1" numFmtId="0" xfId="0" applyAlignment="1" applyBorder="1" applyFont="1">
      <alignment horizontal="center" shrinkToFit="0" vertical="bottom" wrapText="0"/>
    </xf>
    <xf borderId="26" fillId="5" fontId="1" numFmtId="0" xfId="0" applyAlignment="1" applyBorder="1" applyFont="1">
      <alignment horizontal="center" shrinkToFit="0" vertical="bottom" wrapText="0"/>
    </xf>
    <xf borderId="26" fillId="6" fontId="1" numFmtId="0" xfId="0" applyAlignment="1" applyBorder="1" applyFont="1">
      <alignment horizontal="center" shrinkToFit="0" vertical="bottom" wrapText="0"/>
    </xf>
    <xf borderId="26" fillId="4" fontId="1" numFmtId="4" xfId="0" applyAlignment="1" applyBorder="1" applyFont="1" applyNumberFormat="1">
      <alignment shrinkToFit="0" vertical="bottom" wrapText="0"/>
    </xf>
    <xf borderId="26" fillId="4" fontId="1" numFmtId="0" xfId="0" applyAlignment="1" applyBorder="1" applyFont="1">
      <alignment shrinkToFit="0" vertical="bottom" wrapText="0"/>
    </xf>
    <xf borderId="26" fillId="5" fontId="1" numFmtId="4" xfId="0" applyAlignment="1" applyBorder="1" applyFont="1" applyNumberFormat="1">
      <alignment shrinkToFit="0" vertical="bottom" wrapText="0"/>
    </xf>
    <xf borderId="26" fillId="5" fontId="1" numFmtId="0" xfId="0" applyAlignment="1" applyBorder="1" applyFont="1">
      <alignment shrinkToFit="0" vertical="bottom" wrapText="0"/>
    </xf>
    <xf borderId="26" fillId="6" fontId="1" numFmtId="4" xfId="0" applyAlignment="1" applyBorder="1" applyFont="1" applyNumberFormat="1">
      <alignment shrinkToFit="0" vertical="bottom" wrapText="0"/>
    </xf>
    <xf borderId="8" fillId="6" fontId="1" numFmtId="0" xfId="0" applyAlignment="1" applyBorder="1" applyFont="1">
      <alignment shrinkToFit="0" vertical="bottom" wrapText="0"/>
    </xf>
    <xf borderId="35" fillId="0" fontId="1" numFmtId="0" xfId="0" applyAlignment="1" applyBorder="1" applyFont="1">
      <alignment horizontal="center" shrinkToFit="0" vertical="bottom" wrapText="0"/>
    </xf>
    <xf borderId="42" fillId="0" fontId="5" numFmtId="0" xfId="0" applyBorder="1" applyFont="1"/>
    <xf borderId="43" fillId="4" fontId="1" numFmtId="2" xfId="0" applyAlignment="1" applyBorder="1" applyFont="1" applyNumberFormat="1">
      <alignment horizontal="center" shrinkToFit="0" vertical="bottom" wrapText="0"/>
    </xf>
    <xf borderId="43" fillId="5" fontId="1" numFmtId="2" xfId="0" applyAlignment="1" applyBorder="1" applyFont="1" applyNumberFormat="1">
      <alignment horizontal="center" shrinkToFit="0" vertical="bottom" wrapText="0"/>
    </xf>
    <xf borderId="43" fillId="6" fontId="1" numFmtId="2" xfId="0" applyAlignment="1" applyBorder="1" applyFont="1" applyNumberFormat="1">
      <alignment horizontal="center" shrinkToFit="0" vertical="bottom" wrapText="0"/>
    </xf>
    <xf borderId="44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2.86"/>
    <col customWidth="1" min="3" max="3" width="0.57"/>
    <col customWidth="1" min="4" max="4" width="16.29"/>
    <col customWidth="1" min="5" max="5" width="13.71"/>
    <col customWidth="1" min="6" max="8" width="9.14"/>
    <col customWidth="1" min="9" max="9" width="32.57"/>
    <col customWidth="1" min="10" max="26" width="8.0"/>
  </cols>
  <sheetData>
    <row r="1" ht="77.25" customHeight="1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0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4" t="s">
        <v>1</v>
      </c>
      <c r="C4" s="5"/>
      <c r="D4" s="6" t="s">
        <v>2</v>
      </c>
      <c r="E4" s="7" t="s">
        <v>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8" t="s">
        <v>4</v>
      </c>
      <c r="C5" s="9"/>
      <c r="D5" s="10">
        <v>0.0</v>
      </c>
      <c r="E5" s="1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8" t="s">
        <v>5</v>
      </c>
      <c r="C6" s="9"/>
      <c r="D6" s="12"/>
      <c r="E6" s="1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8" t="s">
        <v>6</v>
      </c>
      <c r="C7" s="9"/>
      <c r="D7" s="12"/>
      <c r="E7" s="13">
        <v>0.0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8" t="s">
        <v>7</v>
      </c>
      <c r="C8" s="9"/>
      <c r="D8" s="12">
        <f>D5*E8</f>
        <v>0</v>
      </c>
      <c r="E8" s="13">
        <v>0.0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8" t="s">
        <v>8</v>
      </c>
      <c r="C9" s="9"/>
      <c r="D9" s="12"/>
      <c r="E9" s="13">
        <v>0.0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8" t="s">
        <v>9</v>
      </c>
      <c r="C10" s="9"/>
      <c r="D10" s="12">
        <f>D5*E10</f>
        <v>0</v>
      </c>
      <c r="E10" s="13">
        <v>0.0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8" t="s">
        <v>10</v>
      </c>
      <c r="C11" s="9"/>
      <c r="D11" s="12">
        <f>D5*E11</f>
        <v>0</v>
      </c>
      <c r="E11" s="13">
        <v>0.0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" t="s">
        <v>11</v>
      </c>
      <c r="C12" s="9"/>
      <c r="D12" s="12">
        <f>D5*E12</f>
        <v>0</v>
      </c>
      <c r="E12" s="13">
        <v>0.0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"/>
      <c r="B13" s="14" t="s">
        <v>12</v>
      </c>
      <c r="C13" s="15"/>
      <c r="D13" s="16">
        <f>(D5-D7-D8-D9+D10+D11+D12)+D6</f>
        <v>0</v>
      </c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0" customHeight="1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4" t="s">
        <v>13</v>
      </c>
      <c r="C15" s="18"/>
      <c r="D15" s="6" t="s">
        <v>2</v>
      </c>
      <c r="E15" s="7" t="s">
        <v>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8" t="s">
        <v>14</v>
      </c>
      <c r="C16" s="9"/>
      <c r="D16" s="19"/>
      <c r="E16" s="13">
        <f>SUM(E17:E20)</f>
        <v>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8" t="s">
        <v>15</v>
      </c>
      <c r="C17" s="9"/>
      <c r="D17" s="19"/>
      <c r="E17" s="13">
        <v>0.0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8" t="s">
        <v>16</v>
      </c>
      <c r="C18" s="9"/>
      <c r="D18" s="19"/>
      <c r="E18" s="13">
        <v>0.0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8" t="s">
        <v>17</v>
      </c>
      <c r="C19" s="9"/>
      <c r="D19" s="19"/>
      <c r="E19" s="13">
        <v>0.0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8" t="s">
        <v>18</v>
      </c>
      <c r="C20" s="9"/>
      <c r="D20" s="19"/>
      <c r="E20" s="13">
        <v>0.0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8" t="s">
        <v>19</v>
      </c>
      <c r="C21" s="9"/>
      <c r="D21" s="19"/>
      <c r="E21" s="13">
        <v>0.0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0" customHeight="1">
      <c r="A22" s="1"/>
      <c r="B22" s="14" t="s">
        <v>20</v>
      </c>
      <c r="C22" s="15"/>
      <c r="D22" s="20"/>
      <c r="E22" s="21">
        <f>E16+E21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0" customHeight="1">
      <c r="A23" s="1"/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4" t="s">
        <v>21</v>
      </c>
      <c r="C24" s="22"/>
      <c r="D24" s="6" t="s">
        <v>2</v>
      </c>
      <c r="E24" s="7" t="s">
        <v>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0" customHeight="1">
      <c r="A25" s="1"/>
      <c r="B25" s="23"/>
      <c r="C25" s="24"/>
      <c r="D25" s="25"/>
      <c r="E25" s="26">
        <v>0.0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0" customHeight="1">
      <c r="A26" s="1"/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4" t="s">
        <v>22</v>
      </c>
      <c r="C27" s="27"/>
      <c r="D27" s="6" t="s">
        <v>2</v>
      </c>
      <c r="E27" s="7" t="s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28" t="s">
        <v>23</v>
      </c>
      <c r="C28" s="1"/>
      <c r="D28" s="29">
        <f>SUM(D29:D33)</f>
        <v>0</v>
      </c>
      <c r="E28" s="30"/>
      <c r="F28" s="1"/>
      <c r="G28" s="1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8" t="s">
        <v>24</v>
      </c>
      <c r="C29" s="1"/>
      <c r="D29" s="1">
        <v>0.0</v>
      </c>
      <c r="E29" s="3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8" t="s">
        <v>25</v>
      </c>
      <c r="C30" s="1"/>
      <c r="D30" s="33">
        <v>0.0</v>
      </c>
      <c r="E30" s="3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8" t="s">
        <v>26</v>
      </c>
      <c r="C31" s="1"/>
      <c r="D31" s="33">
        <v>0.0</v>
      </c>
      <c r="E31" s="3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8" t="s">
        <v>27</v>
      </c>
      <c r="C32" s="1"/>
      <c r="D32" s="33">
        <v>0.0</v>
      </c>
      <c r="E32" s="3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8" t="s">
        <v>28</v>
      </c>
      <c r="C33" s="1"/>
      <c r="D33" s="33">
        <v>0.0</v>
      </c>
      <c r="E33" s="3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28"/>
      <c r="C34" s="1"/>
      <c r="D34" s="34"/>
      <c r="E34" s="3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28" t="s">
        <v>29</v>
      </c>
      <c r="C35" s="1"/>
      <c r="D35" s="29">
        <f>SUM(D36:D41)</f>
        <v>0</v>
      </c>
      <c r="E35" s="3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8" t="s">
        <v>30</v>
      </c>
      <c r="C36" s="1"/>
      <c r="D36" s="33">
        <v>0.0</v>
      </c>
      <c r="E36" s="35">
        <v>0.11</v>
      </c>
      <c r="F36" s="1"/>
      <c r="G36" s="1"/>
      <c r="H36" s="3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8" t="s">
        <v>31</v>
      </c>
      <c r="C37" s="1"/>
      <c r="D37" s="33">
        <f>D29*E37</f>
        <v>0</v>
      </c>
      <c r="E37" s="35">
        <v>0.08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8" t="s">
        <v>32</v>
      </c>
      <c r="C38" s="1"/>
      <c r="D38" s="33">
        <v>0.0</v>
      </c>
      <c r="E38" s="3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8" t="s">
        <v>33</v>
      </c>
      <c r="C39" s="1"/>
      <c r="D39" s="33">
        <v>0.0</v>
      </c>
      <c r="E39" s="3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8" t="s">
        <v>34</v>
      </c>
      <c r="C40" s="1"/>
      <c r="D40" s="33">
        <f>D29*E40</f>
        <v>0</v>
      </c>
      <c r="E40" s="35">
        <v>0.0833</v>
      </c>
      <c r="F40" s="1"/>
      <c r="G40" s="3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8" t="s">
        <v>35</v>
      </c>
      <c r="C41" s="1"/>
      <c r="D41" s="33">
        <f>D29*E41</f>
        <v>0</v>
      </c>
      <c r="E41" s="35">
        <v>0.0278</v>
      </c>
      <c r="F41" s="1"/>
      <c r="G41" s="3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28"/>
      <c r="C42" s="1"/>
      <c r="D42" s="34"/>
      <c r="E42" s="3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28" t="s">
        <v>36</v>
      </c>
      <c r="C43" s="1"/>
      <c r="D43" s="29">
        <f>SUM(D44:D47)</f>
        <v>0</v>
      </c>
      <c r="E43" s="3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8" t="s">
        <v>37</v>
      </c>
      <c r="C44" s="1"/>
      <c r="D44" s="33">
        <v>0.0</v>
      </c>
      <c r="E44" s="3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8" t="s">
        <v>38</v>
      </c>
      <c r="C45" s="1"/>
      <c r="D45" s="33">
        <v>0.0</v>
      </c>
      <c r="E45" s="3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8" t="s">
        <v>39</v>
      </c>
      <c r="C46" s="1"/>
      <c r="D46" s="33">
        <v>0.0</v>
      </c>
      <c r="E46" s="32"/>
      <c r="F46" s="1"/>
      <c r="G46" s="1"/>
      <c r="H46" s="1"/>
      <c r="I46" s="3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8" t="s">
        <v>40</v>
      </c>
      <c r="C47" s="1"/>
      <c r="D47" s="33">
        <v>0.0</v>
      </c>
      <c r="E47" s="3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28"/>
      <c r="C48" s="1"/>
      <c r="D48" s="34"/>
      <c r="E48" s="3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28" t="s">
        <v>41</v>
      </c>
      <c r="C49" s="1"/>
      <c r="D49" s="29">
        <f>D28+D35+D43</f>
        <v>0</v>
      </c>
      <c r="E49" s="3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28"/>
      <c r="C50" s="1"/>
      <c r="D50" s="34"/>
      <c r="E50" s="3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28" t="s">
        <v>42</v>
      </c>
      <c r="C51" s="1"/>
      <c r="D51" s="29">
        <f>SUM(D52:D54)</f>
        <v>0</v>
      </c>
      <c r="E51" s="3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8" t="s">
        <v>43</v>
      </c>
      <c r="C52" s="1"/>
      <c r="D52" s="33">
        <v>0.0</v>
      </c>
      <c r="E52" s="3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8" t="s">
        <v>44</v>
      </c>
      <c r="C53" s="1"/>
      <c r="D53" s="33">
        <v>0.0</v>
      </c>
      <c r="E53" s="3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8" t="s">
        <v>45</v>
      </c>
      <c r="C54" s="1"/>
      <c r="D54" s="33">
        <v>0.0</v>
      </c>
      <c r="E54" s="3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28"/>
      <c r="C55" s="1"/>
      <c r="D55" s="34"/>
      <c r="E55" s="3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28" t="s">
        <v>46</v>
      </c>
      <c r="C56" s="1"/>
      <c r="D56" s="29">
        <f>SUM(D57:D61)</f>
        <v>0</v>
      </c>
      <c r="E56" s="3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8" t="s">
        <v>47</v>
      </c>
      <c r="C57" s="1"/>
      <c r="D57" s="33">
        <v>0.0</v>
      </c>
      <c r="E57" s="3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8" t="s">
        <v>48</v>
      </c>
      <c r="C58" s="1"/>
      <c r="D58" s="33">
        <v>0.0</v>
      </c>
      <c r="E58" s="3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8" t="s">
        <v>49</v>
      </c>
      <c r="C59" s="1"/>
      <c r="D59" s="33">
        <v>0.0</v>
      </c>
      <c r="E59" s="32"/>
      <c r="F59" s="1"/>
      <c r="G59" s="1"/>
      <c r="H59" s="1"/>
      <c r="I59" s="39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8" t="s">
        <v>50</v>
      </c>
      <c r="C60" s="1"/>
      <c r="D60" s="33">
        <v>0.0</v>
      </c>
      <c r="E60" s="3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40" t="s">
        <v>51</v>
      </c>
      <c r="C61" s="1"/>
      <c r="D61" s="41">
        <v>0.0</v>
      </c>
      <c r="E61" s="4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8"/>
      <c r="C62" s="43"/>
      <c r="D62" s="34"/>
      <c r="E62" s="3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28" t="s">
        <v>52</v>
      </c>
      <c r="C63" s="43"/>
      <c r="D63" s="29">
        <f>SUM(D64:D66)</f>
        <v>0</v>
      </c>
      <c r="E63" s="3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44" t="s">
        <v>53</v>
      </c>
      <c r="C64" s="1"/>
      <c r="D64" s="45">
        <v>0.0</v>
      </c>
      <c r="E64" s="4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8" t="s">
        <v>54</v>
      </c>
      <c r="C65" s="1"/>
      <c r="D65" s="33">
        <v>0.0</v>
      </c>
      <c r="E65" s="3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8" t="s">
        <v>55</v>
      </c>
      <c r="C66" s="1"/>
      <c r="D66" s="33">
        <v>0.0</v>
      </c>
      <c r="E66" s="3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28"/>
      <c r="C67" s="1"/>
      <c r="D67" s="34"/>
      <c r="E67" s="3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28" t="s">
        <v>56</v>
      </c>
      <c r="C68" s="1"/>
      <c r="D68" s="29">
        <f>SUM(D69:D70)</f>
        <v>0</v>
      </c>
      <c r="E68" s="3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8" t="s">
        <v>57</v>
      </c>
      <c r="C69" s="1"/>
      <c r="D69" s="33">
        <v>0.0</v>
      </c>
      <c r="E69" s="3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8" t="s">
        <v>58</v>
      </c>
      <c r="C70" s="1"/>
      <c r="D70" s="33">
        <v>0.0</v>
      </c>
      <c r="E70" s="3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28"/>
      <c r="C71" s="1"/>
      <c r="D71" s="34"/>
      <c r="E71" s="3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28" t="s">
        <v>59</v>
      </c>
      <c r="C72" s="1"/>
      <c r="D72" s="29">
        <f>SUM(D73:D76)</f>
        <v>0</v>
      </c>
      <c r="E72" s="3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8" t="s">
        <v>60</v>
      </c>
      <c r="C73" s="1"/>
      <c r="D73" s="33">
        <v>0.0</v>
      </c>
      <c r="E73" s="3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8" t="s">
        <v>61</v>
      </c>
      <c r="C74" s="1"/>
      <c r="D74" s="33">
        <v>0.0</v>
      </c>
      <c r="E74" s="3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8" t="s">
        <v>62</v>
      </c>
      <c r="C75" s="1"/>
      <c r="D75" s="33">
        <v>0.0</v>
      </c>
      <c r="E75" s="3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8" t="s">
        <v>63</v>
      </c>
      <c r="C76" s="1"/>
      <c r="D76" s="33">
        <v>0.0</v>
      </c>
      <c r="E76" s="3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8"/>
      <c r="C77" s="1"/>
      <c r="D77" s="34"/>
      <c r="E77" s="3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28" t="s">
        <v>64</v>
      </c>
      <c r="C78" s="1"/>
      <c r="D78" s="29">
        <f>SUM(D79:D82)</f>
        <v>0</v>
      </c>
      <c r="E78" s="3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8" t="s">
        <v>65</v>
      </c>
      <c r="C79" s="1"/>
      <c r="D79" s="33">
        <v>0.0</v>
      </c>
      <c r="E79" s="3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8" t="s">
        <v>66</v>
      </c>
      <c r="C80" s="1"/>
      <c r="D80" s="33">
        <v>0.0</v>
      </c>
      <c r="E80" s="3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8" t="s">
        <v>67</v>
      </c>
      <c r="C81" s="1"/>
      <c r="D81" s="33">
        <v>0.0</v>
      </c>
      <c r="E81" s="3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8" t="s">
        <v>68</v>
      </c>
      <c r="C82" s="1"/>
      <c r="D82" s="33">
        <v>0.0</v>
      </c>
      <c r="E82" s="3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28"/>
      <c r="C83" s="1"/>
      <c r="D83" s="34"/>
      <c r="E83" s="3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28" t="s">
        <v>69</v>
      </c>
      <c r="C84" s="1"/>
      <c r="D84" s="29">
        <v>0.0</v>
      </c>
      <c r="E84" s="3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28"/>
      <c r="C85" s="1"/>
      <c r="D85" s="34"/>
      <c r="E85" s="3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28" t="s">
        <v>70</v>
      </c>
      <c r="C86" s="1"/>
      <c r="D86" s="29">
        <f>SUM(D87:D97)</f>
        <v>0</v>
      </c>
      <c r="E86" s="3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8" t="s">
        <v>71</v>
      </c>
      <c r="C87" s="1"/>
      <c r="D87" s="33">
        <v>0.0</v>
      </c>
      <c r="E87" s="3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8" t="s">
        <v>72</v>
      </c>
      <c r="C88" s="1"/>
      <c r="D88" s="33">
        <v>0.0</v>
      </c>
      <c r="E88" s="3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8" t="s">
        <v>73</v>
      </c>
      <c r="C89" s="1"/>
      <c r="D89" s="33">
        <v>0.0</v>
      </c>
      <c r="E89" s="3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8" t="s">
        <v>74</v>
      </c>
      <c r="C90" s="1"/>
      <c r="D90" s="33">
        <v>0.0</v>
      </c>
      <c r="E90" s="3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8" t="s">
        <v>75</v>
      </c>
      <c r="C91" s="1"/>
      <c r="D91" s="33">
        <v>0.0</v>
      </c>
      <c r="E91" s="3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8" t="s">
        <v>76</v>
      </c>
      <c r="C92" s="1"/>
      <c r="D92" s="33">
        <v>0.0</v>
      </c>
      <c r="E92" s="3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8" t="s">
        <v>77</v>
      </c>
      <c r="C93" s="1"/>
      <c r="D93" s="33">
        <v>0.0</v>
      </c>
      <c r="E93" s="3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8" t="s">
        <v>78</v>
      </c>
      <c r="C94" s="1"/>
      <c r="D94" s="33">
        <v>0.0</v>
      </c>
      <c r="E94" s="3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8" t="s">
        <v>79</v>
      </c>
      <c r="C95" s="1"/>
      <c r="D95" s="33">
        <v>0.0</v>
      </c>
      <c r="E95" s="3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8" t="s">
        <v>80</v>
      </c>
      <c r="C96" s="1"/>
      <c r="D96" s="33">
        <v>0.0</v>
      </c>
      <c r="E96" s="3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8" t="s">
        <v>81</v>
      </c>
      <c r="C97" s="1"/>
      <c r="D97" s="33">
        <v>0.0</v>
      </c>
      <c r="E97" s="3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8"/>
      <c r="C98" s="1"/>
      <c r="D98" s="34"/>
      <c r="E98" s="3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28" t="s">
        <v>82</v>
      </c>
      <c r="C99" s="1"/>
      <c r="D99" s="29">
        <f>SUM(D100:D105)</f>
        <v>0</v>
      </c>
      <c r="E99" s="3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8" t="s">
        <v>83</v>
      </c>
      <c r="C100" s="1"/>
      <c r="D100" s="33">
        <v>0.0</v>
      </c>
      <c r="E100" s="3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8" t="s">
        <v>84</v>
      </c>
      <c r="C101" s="1"/>
      <c r="D101" s="33">
        <v>0.0</v>
      </c>
      <c r="E101" s="3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8" t="s">
        <v>85</v>
      </c>
      <c r="C102" s="1"/>
      <c r="D102" s="33">
        <v>0.0</v>
      </c>
      <c r="E102" s="3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8" t="s">
        <v>86</v>
      </c>
      <c r="C103" s="1"/>
      <c r="D103" s="33">
        <v>0.0</v>
      </c>
      <c r="E103" s="32"/>
      <c r="F103" s="1"/>
      <c r="G103" s="1"/>
      <c r="H103" s="1"/>
      <c r="I103" s="3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8" t="s">
        <v>87</v>
      </c>
      <c r="C104" s="1"/>
      <c r="D104" s="33">
        <v>0.0</v>
      </c>
      <c r="E104" s="32"/>
      <c r="F104" s="1"/>
      <c r="G104" s="1"/>
      <c r="H104" s="1"/>
      <c r="I104" s="39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8" t="s">
        <v>88</v>
      </c>
      <c r="C105" s="1"/>
      <c r="D105" s="33">
        <v>0.0</v>
      </c>
      <c r="E105" s="32"/>
      <c r="F105" s="1"/>
      <c r="G105" s="1"/>
      <c r="H105" s="1"/>
      <c r="I105" s="39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8"/>
      <c r="C106" s="1"/>
      <c r="D106" s="34"/>
      <c r="E106" s="32"/>
      <c r="F106" s="1"/>
      <c r="G106" s="1"/>
      <c r="H106" s="1"/>
      <c r="I106" s="3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28" t="s">
        <v>89</v>
      </c>
      <c r="C107" s="1"/>
      <c r="D107" s="29">
        <f>D51+D56+D63+D68+D72+D78+D84+D86+D99</f>
        <v>0</v>
      </c>
      <c r="E107" s="32"/>
      <c r="F107" s="1"/>
      <c r="G107" s="1"/>
      <c r="H107" s="1"/>
      <c r="I107" s="39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28"/>
      <c r="C108" s="1"/>
      <c r="D108" s="34"/>
      <c r="E108" s="32"/>
      <c r="F108" s="1"/>
      <c r="G108" s="1"/>
      <c r="H108" s="1"/>
      <c r="I108" s="39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28" t="s">
        <v>90</v>
      </c>
      <c r="C109" s="1"/>
      <c r="D109" s="29">
        <f>SUM(D110:D112)</f>
        <v>0</v>
      </c>
      <c r="E109" s="32"/>
      <c r="F109" s="1"/>
      <c r="G109" s="1"/>
      <c r="H109" s="1"/>
      <c r="I109" s="39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8" t="s">
        <v>91</v>
      </c>
      <c r="C110" s="1"/>
      <c r="D110" s="33">
        <v>0.0</v>
      </c>
      <c r="E110" s="32"/>
      <c r="F110" s="1"/>
      <c r="G110" s="1"/>
      <c r="H110" s="1"/>
      <c r="I110" s="39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8" t="s">
        <v>92</v>
      </c>
      <c r="C111" s="1"/>
      <c r="D111" s="33">
        <v>0.0</v>
      </c>
      <c r="E111" s="32"/>
      <c r="F111" s="1"/>
      <c r="G111" s="1"/>
      <c r="H111" s="1"/>
      <c r="I111" s="39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8" t="s">
        <v>93</v>
      </c>
      <c r="C112" s="1"/>
      <c r="D112" s="33">
        <v>0.0</v>
      </c>
      <c r="E112" s="32"/>
      <c r="F112" s="1"/>
      <c r="G112" s="1"/>
      <c r="H112" s="1"/>
      <c r="I112" s="3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28"/>
      <c r="C113" s="1"/>
      <c r="D113" s="34"/>
      <c r="E113" s="32"/>
      <c r="F113" s="1"/>
      <c r="G113" s="1"/>
      <c r="H113" s="1"/>
      <c r="I113" s="39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0" customHeight="1">
      <c r="A114" s="1"/>
      <c r="B114" s="47" t="s">
        <v>94</v>
      </c>
      <c r="C114" s="1"/>
      <c r="D114" s="48">
        <f>D49+D107+D109</f>
        <v>0</v>
      </c>
      <c r="E114" s="49"/>
      <c r="F114" s="1"/>
      <c r="G114" s="1"/>
      <c r="H114" s="1"/>
      <c r="I114" s="39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0" customHeight="1">
      <c r="A115" s="1"/>
      <c r="B115" s="1"/>
      <c r="C115" s="1"/>
      <c r="D115" s="1"/>
      <c r="E115" s="2"/>
      <c r="F115" s="50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4" t="s">
        <v>95</v>
      </c>
      <c r="C116" s="5"/>
      <c r="D116" s="6" t="s">
        <v>2</v>
      </c>
      <c r="E116" s="7" t="s">
        <v>3</v>
      </c>
      <c r="F116" s="1"/>
      <c r="G116" s="1"/>
      <c r="H116" s="1"/>
      <c r="I116" s="39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8" t="s">
        <v>96</v>
      </c>
      <c r="C117" s="9"/>
      <c r="D117" s="12">
        <v>0.0</v>
      </c>
      <c r="E117" s="11"/>
      <c r="F117" s="1"/>
      <c r="G117" s="1"/>
      <c r="H117" s="1"/>
      <c r="I117" s="39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0" customHeight="1">
      <c r="A118" s="1"/>
      <c r="B118" s="14" t="s">
        <v>97</v>
      </c>
      <c r="C118" s="15"/>
      <c r="D118" s="25"/>
      <c r="E118" s="21" t="str">
        <f>(D114/D117)</f>
        <v>#DIV/0!</v>
      </c>
      <c r="F118" s="1"/>
      <c r="G118" s="1"/>
      <c r="H118" s="1"/>
      <c r="I118" s="39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0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0" customHeight="1">
      <c r="A120" s="1"/>
      <c r="B120" s="51" t="s">
        <v>98</v>
      </c>
      <c r="C120" s="52"/>
      <c r="D120" s="52"/>
      <c r="E120" s="5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54"/>
      <c r="C121" s="55"/>
      <c r="D121" s="6" t="s">
        <v>2</v>
      </c>
      <c r="E121" s="7" t="s">
        <v>3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28" t="s">
        <v>1</v>
      </c>
      <c r="C122" s="9"/>
      <c r="D122" s="12">
        <f>D13</f>
        <v>0</v>
      </c>
      <c r="E122" s="11"/>
      <c r="F122" s="1"/>
      <c r="G122" s="1"/>
      <c r="H122" s="1"/>
      <c r="I122" s="39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28" t="s">
        <v>13</v>
      </c>
      <c r="C123" s="9"/>
      <c r="D123" s="56"/>
      <c r="E123" s="13">
        <f>E22</f>
        <v>0</v>
      </c>
      <c r="F123" s="1"/>
      <c r="G123" s="1"/>
      <c r="H123" s="1"/>
      <c r="I123" s="39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28" t="s">
        <v>21</v>
      </c>
      <c r="C124" s="9"/>
      <c r="D124" s="56"/>
      <c r="E124" s="13">
        <f>E25</f>
        <v>0</v>
      </c>
      <c r="F124" s="1"/>
      <c r="G124" s="1"/>
      <c r="H124" s="1"/>
      <c r="I124" s="39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28" t="s">
        <v>99</v>
      </c>
      <c r="C125" s="9"/>
      <c r="D125" s="56"/>
      <c r="E125" s="13" t="str">
        <f>E118</f>
        <v>#DIV/0!</v>
      </c>
      <c r="F125" s="1"/>
      <c r="G125" s="1"/>
      <c r="H125" s="1"/>
      <c r="I125" s="39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57" t="s">
        <v>100</v>
      </c>
      <c r="C126" s="9"/>
      <c r="D126" s="56"/>
      <c r="E126" s="13" t="str">
        <f>SUM(E123:E125)</f>
        <v>#DIV/0!</v>
      </c>
      <c r="F126" s="1"/>
      <c r="G126" s="1"/>
      <c r="H126" s="1"/>
      <c r="I126" s="39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28" t="s">
        <v>101</v>
      </c>
      <c r="C127" s="9"/>
      <c r="D127" s="56"/>
      <c r="E127" s="13" t="str">
        <f>100%-E126</f>
        <v>#DIV/0!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0" customHeight="1">
      <c r="A128" s="1"/>
      <c r="B128" s="58" t="s">
        <v>102</v>
      </c>
      <c r="C128" s="15"/>
      <c r="D128" s="59" t="str">
        <f>(D122*100%)/E127</f>
        <v>#DIV/0!</v>
      </c>
      <c r="E128" s="17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2"/>
      <c r="F130" s="1"/>
      <c r="G130" s="1"/>
      <c r="H130" s="1"/>
      <c r="I130" s="3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2"/>
      <c r="F131" s="1"/>
      <c r="G131" s="1"/>
      <c r="H131" s="1"/>
      <c r="I131" s="39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hidden="1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hidden="1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hidden="1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hidden="1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hidden="1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hidden="1" customHeight="1">
      <c r="A137" s="1"/>
      <c r="B137" s="1"/>
      <c r="C137" s="1"/>
      <c r="D137" s="1"/>
      <c r="E137" s="2"/>
      <c r="F137" s="1"/>
      <c r="G137" s="1"/>
      <c r="H137" s="1"/>
      <c r="I137" s="39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hidden="1" customHeight="1">
      <c r="A138" s="1"/>
      <c r="B138" s="1"/>
      <c r="C138" s="1"/>
      <c r="D138" s="1"/>
      <c r="E138" s="2"/>
      <c r="F138" s="1"/>
      <c r="G138" s="1"/>
      <c r="H138" s="1"/>
      <c r="I138" s="39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hidden="1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hidden="1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hidden="1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hidden="1" customHeight="1">
      <c r="A142" s="1"/>
      <c r="B142" s="1"/>
      <c r="C142" s="1"/>
      <c r="D142" s="1"/>
      <c r="E142" s="2"/>
      <c r="F142" s="1"/>
      <c r="G142" s="1"/>
      <c r="H142" s="1"/>
      <c r="I142" s="39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hidden="1" customHeight="1">
      <c r="A143" s="1"/>
      <c r="B143" s="1"/>
      <c r="C143" s="1"/>
      <c r="D143" s="1"/>
      <c r="E143" s="2"/>
      <c r="F143" s="1"/>
      <c r="G143" s="1"/>
      <c r="H143" s="1"/>
      <c r="I143" s="39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hidden="1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hidden="1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hidden="1" customHeight="1">
      <c r="A146" s="1"/>
      <c r="B146" s="1"/>
      <c r="C146" s="1"/>
      <c r="D146" s="1"/>
      <c r="E146" s="2"/>
      <c r="F146" s="1"/>
      <c r="G146" s="1"/>
      <c r="H146" s="1"/>
      <c r="I146" s="39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hidden="1" customHeight="1">
      <c r="A147" s="1"/>
      <c r="B147" s="1"/>
      <c r="C147" s="1"/>
      <c r="D147" s="1"/>
      <c r="E147" s="2"/>
      <c r="F147" s="1"/>
      <c r="G147" s="1"/>
      <c r="H147" s="1"/>
      <c r="I147" s="39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hidden="1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hidden="1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hidden="1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hidden="1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hidden="1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hidden="1" customHeight="1">
      <c r="A153" s="1"/>
      <c r="B153" s="1"/>
      <c r="C153" s="1"/>
      <c r="D153" s="1"/>
      <c r="E153" s="2"/>
      <c r="F153" s="1"/>
      <c r="G153" s="1"/>
      <c r="H153" s="1"/>
      <c r="I153" s="39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hidden="1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hidden="1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hidden="1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hidden="1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hidden="1" customHeight="1">
      <c r="A158" s="1"/>
      <c r="B158" s="1"/>
      <c r="C158" s="1"/>
      <c r="D158" s="1"/>
      <c r="E158" s="2"/>
      <c r="F158" s="1"/>
      <c r="G158" s="1"/>
      <c r="H158" s="1"/>
      <c r="I158" s="39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hidden="1" customHeight="1">
      <c r="A159" s="1"/>
      <c r="B159" s="1"/>
      <c r="C159" s="1"/>
      <c r="D159" s="1"/>
      <c r="E159" s="2"/>
      <c r="F159" s="1"/>
      <c r="G159" s="1"/>
      <c r="H159" s="1"/>
      <c r="I159" s="39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hidden="1" customHeight="1">
      <c r="A160" s="1"/>
      <c r="B160" s="1"/>
      <c r="C160" s="1"/>
      <c r="D160" s="1"/>
      <c r="E160" s="2"/>
      <c r="F160" s="1"/>
      <c r="G160" s="1"/>
      <c r="H160" s="1"/>
      <c r="I160" s="39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hidden="1" customHeight="1">
      <c r="A161" s="1"/>
      <c r="B161" s="1"/>
      <c r="C161" s="1"/>
      <c r="D161" s="1"/>
      <c r="E161" s="2"/>
      <c r="F161" s="1"/>
      <c r="G161" s="1"/>
      <c r="H161" s="1"/>
      <c r="I161" s="39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hidden="1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hidden="1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hidden="1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hidden="1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hidden="1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hidden="1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hidden="1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hidden="1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hidden="1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hidden="1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hidden="1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hidden="1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hidden="1" customHeight="1">
      <c r="A174" s="1"/>
      <c r="B174" s="1"/>
      <c r="C174" s="1"/>
      <c r="D174" s="1"/>
      <c r="E174" s="2"/>
      <c r="F174" s="1"/>
      <c r="G174" s="1"/>
      <c r="H174" s="1"/>
      <c r="I174" s="39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hidden="1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hidden="1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hidden="1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hidden="1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hidden="1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hidden="1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hidden="1" customHeight="1">
      <c r="A181" s="1"/>
      <c r="B181" s="1"/>
      <c r="C181" s="1"/>
      <c r="D181" s="1"/>
      <c r="E181" s="2"/>
      <c r="F181" s="1"/>
      <c r="G181" s="1"/>
      <c r="H181" s="1"/>
      <c r="I181" s="39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hidden="1" customHeight="1">
      <c r="A182" s="1"/>
      <c r="B182" s="1"/>
      <c r="C182" s="1"/>
      <c r="D182" s="1"/>
      <c r="E182" s="2"/>
      <c r="F182" s="1"/>
      <c r="G182" s="1"/>
      <c r="H182" s="1"/>
      <c r="I182" s="39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hidden="1" customHeight="1">
      <c r="A183" s="1"/>
      <c r="B183" s="1"/>
      <c r="C183" s="1"/>
      <c r="D183" s="1"/>
      <c r="E183" s="2"/>
      <c r="F183" s="1"/>
      <c r="G183" s="1"/>
      <c r="H183" s="1"/>
      <c r="I183" s="39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hidden="1" customHeight="1">
      <c r="A184" s="1"/>
      <c r="B184" s="1"/>
      <c r="C184" s="1"/>
      <c r="D184" s="1"/>
      <c r="E184" s="2"/>
      <c r="F184" s="1"/>
      <c r="G184" s="1"/>
      <c r="H184" s="1"/>
      <c r="I184" s="3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hidden="1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hidden="1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hidden="1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hidden="1" customHeight="1">
      <c r="A188" s="1"/>
      <c r="B188" s="1"/>
      <c r="C188" s="1"/>
      <c r="D188" s="1"/>
      <c r="E188" s="2"/>
      <c r="F188" s="1"/>
      <c r="G188" s="1"/>
      <c r="H188" s="1"/>
      <c r="I188" s="39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hidden="1" customHeight="1">
      <c r="A189" s="1"/>
      <c r="B189" s="1"/>
      <c r="C189" s="1"/>
      <c r="D189" s="1"/>
      <c r="E189" s="2"/>
      <c r="F189" s="1"/>
      <c r="G189" s="1"/>
      <c r="H189" s="1"/>
      <c r="I189" s="39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E2"/>
    <mergeCell ref="B120:E1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3.43"/>
    <col customWidth="1" min="2" max="2" width="32.0"/>
    <col customWidth="1" min="3" max="3" width="0.57"/>
    <col customWidth="1" min="4" max="4" width="17.0"/>
    <col customWidth="1" min="5" max="5" width="17.29"/>
    <col customWidth="1" min="6" max="6" width="9.14"/>
    <col customWidth="1" min="7" max="26" width="8.0"/>
  </cols>
  <sheetData>
    <row r="1" ht="9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103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54" t="s">
        <v>104</v>
      </c>
      <c r="C6" s="27"/>
      <c r="D6" s="60" t="s">
        <v>2</v>
      </c>
      <c r="E6" s="61" t="s">
        <v>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8" t="s">
        <v>105</v>
      </c>
      <c r="C7" s="1"/>
      <c r="D7" s="12" t="str">
        <f>'Formação do Preço de Venda'!D128</f>
        <v>#DIV/0!</v>
      </c>
      <c r="E7" s="13">
        <v>1.0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8" t="s">
        <v>106</v>
      </c>
      <c r="C8" s="1"/>
      <c r="D8" s="12" t="str">
        <f>D9+D10</f>
        <v>#DIV/0!</v>
      </c>
      <c r="E8" s="13" t="str">
        <f>D8/D7</f>
        <v>#DIV/0!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8" t="s">
        <v>107</v>
      </c>
      <c r="C9" s="1"/>
      <c r="D9" s="12">
        <f>'Formação do Preço de Venda'!D13</f>
        <v>0</v>
      </c>
      <c r="E9" s="13" t="str">
        <f>(D9/D7)</f>
        <v>#DIV/0!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8" t="s">
        <v>108</v>
      </c>
      <c r="C10" s="1"/>
      <c r="D10" s="12" t="str">
        <f>D7*E10</f>
        <v>#DIV/0!</v>
      </c>
      <c r="E10" s="13">
        <f>'Formação do Preço de Venda'!E22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8" t="s">
        <v>109</v>
      </c>
      <c r="C11" s="1"/>
      <c r="D11" s="12" t="str">
        <f>D7-D8</f>
        <v>#DIV/0!</v>
      </c>
      <c r="E11" s="13" t="str">
        <f>D11/D7</f>
        <v>#DIV/0!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" t="s">
        <v>110</v>
      </c>
      <c r="C12" s="1"/>
      <c r="D12" s="12" t="str">
        <f>D7*E12</f>
        <v>#DIV/0!</v>
      </c>
      <c r="E12" s="13" t="str">
        <f>'Formação do Preço de Venda'!E118</f>
        <v>#DIV/0!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0" customHeight="1">
      <c r="A13" s="1"/>
      <c r="B13" s="14" t="s">
        <v>111</v>
      </c>
      <c r="C13" s="62"/>
      <c r="D13" s="16" t="str">
        <f>D11-D12</f>
        <v>#DIV/0!</v>
      </c>
      <c r="E13" s="21" t="str">
        <f>D13/D7</f>
        <v>#DIV/0!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B2:E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29.43"/>
    <col customWidth="1" min="3" max="3" width="9.71"/>
    <col customWidth="1" min="4" max="4" width="9.86"/>
    <col customWidth="1" min="5" max="5" width="9.14"/>
    <col customWidth="1" min="6" max="6" width="8.71"/>
    <col customWidth="1" min="7" max="7" width="9.57"/>
    <col customWidth="1" min="8" max="9" width="9.14"/>
    <col customWidth="1" hidden="1" min="10" max="12" width="8.0"/>
    <col customWidth="1" min="13" max="26" width="8.0"/>
  </cols>
  <sheetData>
    <row r="1" ht="79.5" customHeight="1">
      <c r="A1" s="1"/>
      <c r="B1" s="1"/>
      <c r="C1" s="39"/>
      <c r="D1" s="39"/>
      <c r="E1" s="39"/>
      <c r="F1" s="39"/>
      <c r="G1" s="39"/>
      <c r="H1" s="3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3" t="s">
        <v>112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.25" customHeight="1">
      <c r="A6" s="1"/>
      <c r="B6" s="63" t="s">
        <v>104</v>
      </c>
      <c r="C6" s="63" t="s">
        <v>113</v>
      </c>
      <c r="D6" s="63" t="s">
        <v>114</v>
      </c>
      <c r="E6" s="63" t="s">
        <v>115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64" t="s">
        <v>116</v>
      </c>
      <c r="C7" s="65">
        <v>0.0</v>
      </c>
      <c r="D7" s="65">
        <v>0.0</v>
      </c>
      <c r="E7" s="65">
        <v>0.0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1.25" customHeight="1">
      <c r="A8" s="1"/>
      <c r="B8" s="64" t="s">
        <v>117</v>
      </c>
      <c r="C8" s="66">
        <v>0.0</v>
      </c>
      <c r="D8" s="66">
        <v>0.0</v>
      </c>
      <c r="E8" s="66">
        <v>0.0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67" t="s">
        <v>104</v>
      </c>
      <c r="C10" s="68" t="s">
        <v>113</v>
      </c>
      <c r="D10" s="69"/>
      <c r="E10" s="70" t="s">
        <v>114</v>
      </c>
      <c r="F10" s="71"/>
      <c r="G10" s="72" t="s">
        <v>115</v>
      </c>
      <c r="H10" s="6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73"/>
      <c r="C11" s="74" t="s">
        <v>2</v>
      </c>
      <c r="D11" s="75" t="s">
        <v>3</v>
      </c>
      <c r="E11" s="76" t="s">
        <v>2</v>
      </c>
      <c r="F11" s="77" t="s">
        <v>3</v>
      </c>
      <c r="G11" s="78" t="s">
        <v>2</v>
      </c>
      <c r="H11" s="79" t="s">
        <v>3</v>
      </c>
      <c r="I11" s="1"/>
      <c r="J11" s="1"/>
      <c r="K11" s="1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1.25" customHeight="1">
      <c r="A12" s="1"/>
      <c r="B12" s="80" t="s">
        <v>105</v>
      </c>
      <c r="C12" s="81">
        <f>C7*C8</f>
        <v>0</v>
      </c>
      <c r="D12" s="82">
        <v>1.0</v>
      </c>
      <c r="E12" s="83">
        <f>D7*D8</f>
        <v>0</v>
      </c>
      <c r="F12" s="84">
        <v>1.0</v>
      </c>
      <c r="G12" s="85">
        <f>E7*E8</f>
        <v>0</v>
      </c>
      <c r="H12" s="86">
        <v>1.0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80" t="s">
        <v>106</v>
      </c>
      <c r="C13" s="81">
        <f>SUM(C14:C15)</f>
        <v>0</v>
      </c>
      <c r="D13" s="82" t="str">
        <f>C13/C12</f>
        <v>#DIV/0!</v>
      </c>
      <c r="E13" s="83">
        <f>SUM(E14:E15)</f>
        <v>0</v>
      </c>
      <c r="F13" s="84" t="str">
        <f>E13/E12</f>
        <v>#DIV/0!</v>
      </c>
      <c r="G13" s="85">
        <f>SUM(G14:G15)</f>
        <v>0</v>
      </c>
      <c r="H13" s="86" t="str">
        <f>G13/G12</f>
        <v>#DIV/0!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80" t="s">
        <v>107</v>
      </c>
      <c r="C14" s="81">
        <f>('Formação do Preço de Venda'!D13)*C8</f>
        <v>0</v>
      </c>
      <c r="D14" s="82" t="str">
        <f>C14/C12</f>
        <v>#DIV/0!</v>
      </c>
      <c r="E14" s="83">
        <f>('Formação do Preço de Venda'!D13)*D8</f>
        <v>0</v>
      </c>
      <c r="F14" s="84" t="str">
        <f>E14/E12</f>
        <v>#DIV/0!</v>
      </c>
      <c r="G14" s="85">
        <f>('Formação do Preço de Venda'!D13)*E8</f>
        <v>0</v>
      </c>
      <c r="H14" s="86" t="str">
        <f>G14/G12</f>
        <v>#DIV/0!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80" t="s">
        <v>108</v>
      </c>
      <c r="C15" s="81">
        <f>C12*D15</f>
        <v>0</v>
      </c>
      <c r="D15" s="82">
        <f>'Formação do Preço de Venda'!E22</f>
        <v>0</v>
      </c>
      <c r="E15" s="83">
        <f>E12*F15</f>
        <v>0</v>
      </c>
      <c r="F15" s="84">
        <f>'Formação do Preço de Venda'!E22</f>
        <v>0</v>
      </c>
      <c r="G15" s="85">
        <f>G12*H15</f>
        <v>0</v>
      </c>
      <c r="H15" s="86">
        <f>'Formação do Preço de Venda'!E22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80" t="s">
        <v>109</v>
      </c>
      <c r="C16" s="81">
        <f>C12-C13</f>
        <v>0</v>
      </c>
      <c r="D16" s="82" t="str">
        <f>C16/C12</f>
        <v>#DIV/0!</v>
      </c>
      <c r="E16" s="83">
        <f>E12-E13</f>
        <v>0</v>
      </c>
      <c r="F16" s="84" t="str">
        <f>E16/E12</f>
        <v>#DIV/0!</v>
      </c>
      <c r="G16" s="85">
        <f>G12-G13</f>
        <v>0</v>
      </c>
      <c r="H16" s="86" t="str">
        <f>G16/G12</f>
        <v>#DIV/0!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80" t="s">
        <v>110</v>
      </c>
      <c r="C17" s="87">
        <f>'Formação do Preço de Venda'!D114</f>
        <v>0</v>
      </c>
      <c r="D17" s="82" t="str">
        <f>'Formação do Preço de Venda'!E118</f>
        <v>#DIV/0!</v>
      </c>
      <c r="E17" s="88">
        <f>'Formação do Preço de Venda'!D114</f>
        <v>0</v>
      </c>
      <c r="F17" s="84" t="str">
        <f>E17/E12</f>
        <v>#DIV/0!</v>
      </c>
      <c r="G17" s="89">
        <f>'Formação do Preço de Venda'!D114</f>
        <v>0</v>
      </c>
      <c r="H17" s="86" t="str">
        <f>G17/G12</f>
        <v>#DIV/0!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0" customHeight="1">
      <c r="A18" s="1"/>
      <c r="B18" s="90" t="s">
        <v>111</v>
      </c>
      <c r="C18" s="91">
        <f>C16-C17</f>
        <v>0</v>
      </c>
      <c r="D18" s="92" t="str">
        <f>C18/C12</f>
        <v>#DIV/0!</v>
      </c>
      <c r="E18" s="93">
        <f>E16-E17</f>
        <v>0</v>
      </c>
      <c r="F18" s="94" t="str">
        <f>E18/E12</f>
        <v>#DIV/0!</v>
      </c>
      <c r="G18" s="95">
        <f>G16-G17</f>
        <v>0</v>
      </c>
      <c r="H18" s="96" t="str">
        <f>G18/G12</f>
        <v>#DIV/0!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B2:H2"/>
    <mergeCell ref="B10:B11"/>
    <mergeCell ref="C10:D10"/>
    <mergeCell ref="E10:F10"/>
    <mergeCell ref="G10:H1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4.57"/>
    <col customWidth="1" min="3" max="3" width="12.43"/>
    <col customWidth="1" min="4" max="4" width="8.43"/>
    <col customWidth="1" min="5" max="5" width="8.0"/>
    <col customWidth="1" min="6" max="6" width="8.29"/>
    <col customWidth="1" min="7" max="7" width="8.71"/>
    <col customWidth="1" min="8" max="8" width="9.29"/>
    <col customWidth="1" min="9" max="9" width="8.71"/>
    <col customWidth="1" min="10" max="26" width="8.0"/>
  </cols>
  <sheetData>
    <row r="1" ht="7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0.0" customHeight="1">
      <c r="A2" s="1"/>
      <c r="B2" s="97" t="s">
        <v>118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1.25" customHeight="1">
      <c r="A5" s="1"/>
      <c r="B5" s="67" t="s">
        <v>119</v>
      </c>
      <c r="C5" s="52"/>
      <c r="D5" s="52"/>
      <c r="E5" s="52"/>
      <c r="F5" s="5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0" customHeight="1">
      <c r="A6" s="1"/>
      <c r="B6" s="98"/>
      <c r="C6" s="62"/>
      <c r="D6" s="99" t="s">
        <v>120</v>
      </c>
      <c r="E6" s="100"/>
      <c r="F6" s="10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1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1.25" customHeight="1">
      <c r="A9" s="1"/>
      <c r="B9" s="102" t="s">
        <v>104</v>
      </c>
      <c r="C9" s="103"/>
      <c r="D9" s="104" t="s">
        <v>121</v>
      </c>
      <c r="E9" s="103"/>
      <c r="F9" s="105" t="s">
        <v>122</v>
      </c>
      <c r="G9" s="103"/>
      <c r="H9" s="106" t="s">
        <v>123</v>
      </c>
      <c r="I9" s="6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1.25" customHeight="1">
      <c r="A10" s="1"/>
      <c r="B10" s="107"/>
      <c r="C10" s="108"/>
      <c r="D10" s="109" t="s">
        <v>2</v>
      </c>
      <c r="E10" s="109" t="s">
        <v>3</v>
      </c>
      <c r="F10" s="110" t="s">
        <v>2</v>
      </c>
      <c r="G10" s="110" t="s">
        <v>3</v>
      </c>
      <c r="H10" s="111" t="s">
        <v>2</v>
      </c>
      <c r="I10" s="79" t="s">
        <v>3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1.25" customHeight="1">
      <c r="A11" s="1"/>
      <c r="B11" s="107" t="s">
        <v>124</v>
      </c>
      <c r="C11" s="108"/>
      <c r="D11" s="112" t="str">
        <f>(('Demonstrativ Result Mensal Proj'!C17)/('Demonstrativ Result Mensal Proj'!D16))</f>
        <v>#DIV/0!</v>
      </c>
      <c r="E11" s="113" t="str">
        <f>(D11/('Demonstrativ Result Mensal Proj'!C12))*100</f>
        <v>#DIV/0!</v>
      </c>
      <c r="F11" s="114" t="str">
        <f>(('Demonstrativ Result Mensal Proj'!E17)/('Demonstrativ Result Mensal Proj'!F16))</f>
        <v>#DIV/0!</v>
      </c>
      <c r="G11" s="115" t="str">
        <f>(F11/('Demonstrativ Result Mensal Proj'!E12))*100</f>
        <v>#DIV/0!</v>
      </c>
      <c r="H11" s="116" t="str">
        <f>(('Demonstrativ Result Mensal Proj'!G17)/('Demonstrativ Result Mensal Proj'!H16))</f>
        <v>#DIV/0!</v>
      </c>
      <c r="I11" s="117" t="str">
        <f>(H11/('Demonstrativ Result Mensal Proj'!G12))*100</f>
        <v>#DIV/0!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0" customHeight="1">
      <c r="A12" s="1"/>
      <c r="B12" s="118" t="s">
        <v>125</v>
      </c>
      <c r="C12" s="119"/>
      <c r="D12" s="120" t="str">
        <f>D11/'Demonstrativ Result Mensal Proj'!C7</f>
        <v>#DIV/0!</v>
      </c>
      <c r="E12" s="119"/>
      <c r="F12" s="121" t="str">
        <f>F11/'Demonstrativ Result Mensal Proj'!D7</f>
        <v>#DIV/0!</v>
      </c>
      <c r="G12" s="119"/>
      <c r="H12" s="122" t="str">
        <f>H11/'Demonstrativ Result Mensal Proj'!E7</f>
        <v>#DIV/0!</v>
      </c>
      <c r="I12" s="12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1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1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1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1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1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1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1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1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1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1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1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1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1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1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1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1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1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1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1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1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1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1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1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1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1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1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1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1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1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1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1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1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1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1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1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1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1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1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1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1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1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1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1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1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1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1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1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1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1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1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1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1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1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1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1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1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1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1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1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1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1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1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1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1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1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1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1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1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1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1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1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1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1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1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1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1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1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1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1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1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1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1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1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1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1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1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1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1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1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1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1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1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1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1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1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1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1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1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1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1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1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1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1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1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1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1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1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1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1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1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1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1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1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1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1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1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1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1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1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1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1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1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1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1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1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1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1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1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1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1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1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1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1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1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1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1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1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1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1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1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1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1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1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1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1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1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1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1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1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1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1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1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1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1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1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1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1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1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1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1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1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1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1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1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1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1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1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1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1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1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1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1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1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1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1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1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1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1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1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1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1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1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1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1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1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1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1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1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1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1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1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1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1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1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1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1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1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1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1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1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1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1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1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1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1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1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1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1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1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1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1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1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1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1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1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1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1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1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1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1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1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1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1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1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1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1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1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1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1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1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1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1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1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1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1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1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1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1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1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1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1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1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1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1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1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1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1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1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1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1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1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1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1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1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1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1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1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1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1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1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1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1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1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1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1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1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1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1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1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1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1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1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1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1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1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1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1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1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1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1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1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1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1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1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1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1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1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1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1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1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1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1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1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1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1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1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1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1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1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1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1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1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1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1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1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1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1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1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1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1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1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1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1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1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1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1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1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1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1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1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1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1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1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1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1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1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1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1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1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1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1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1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1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1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1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1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1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1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1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1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1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1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1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1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1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1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1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1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1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1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1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1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1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1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1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1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1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1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1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1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1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1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1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1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1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1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1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1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1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1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1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1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1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1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1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1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1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1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1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1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1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1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1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1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1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1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1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1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1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1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1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1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1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1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1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1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1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1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1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1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1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1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1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1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1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1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1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1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1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1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1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1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1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1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1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1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1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1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1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1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1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1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1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1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1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1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1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1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1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1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1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1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1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1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1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1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1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1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1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1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1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1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1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1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1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1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1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1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1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1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1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1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1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1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1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1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1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1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1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1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1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1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1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1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1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1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1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1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1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1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1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1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1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1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1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1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1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1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1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1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1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1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1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1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1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1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1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1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1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1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1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1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1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1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1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1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1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1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1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1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1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1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1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1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1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1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1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1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1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1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1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1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1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1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1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1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1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1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1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1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1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1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1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1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1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1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1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1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1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1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1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1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1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1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1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1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1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1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1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1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1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1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1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1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1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1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1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1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1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1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1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1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1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1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1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1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1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1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1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1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1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1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1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1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1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1:C11"/>
    <mergeCell ref="B12:C12"/>
    <mergeCell ref="D12:E12"/>
    <mergeCell ref="F12:G12"/>
    <mergeCell ref="H12:I12"/>
    <mergeCell ref="B2:I2"/>
    <mergeCell ref="B5:F5"/>
    <mergeCell ref="B9:C9"/>
    <mergeCell ref="D9:E9"/>
    <mergeCell ref="F9:G9"/>
    <mergeCell ref="H9:I9"/>
    <mergeCell ref="B10:C1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2000-04-21T23:41:28Z</dcterms:created>
  <dc:creator>Edilson Aguiais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